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S:\Viešųjų pirkimų skyrius\File Sync\VP\2025\PIRKIMAI\MSA\Nr. 2927-1 Veterinariniai Vaistai\PD_VB\Pirkimo dokumentai\"/>
    </mc:Choice>
  </mc:AlternateContent>
  <xr:revisionPtr revIDLastSave="0" documentId="13_ncr:1_{AAE9ED2A-62A9-4D66-B598-407A0BED804F}"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heet1" sheetId="2" state="hidden"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1" i="1" l="1"/>
  <c r="H50" i="1"/>
  <c r="H49" i="1"/>
  <c r="H48" i="1"/>
  <c r="H47" i="1"/>
  <c r="H46" i="1"/>
  <c r="H45" i="1"/>
  <c r="H52" i="1"/>
  <c r="H44" i="1"/>
  <c r="H53" i="1" l="1"/>
  <c r="G55" i="1" s="1"/>
  <c r="G56" i="1" s="1"/>
  <c r="G57"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<sst xmlns="http://schemas.openxmlformats.org/spreadsheetml/2006/main" count="132" uniqueCount="102">
  <si>
    <r>
      <t xml:space="preserve">PASIŪLYMAS                                                                                                                                                                                                                                                            Nr. 2927 Veterinariniai vaistai                                                                                                                                                                                                                                          </t>
    </r>
    <r>
      <rPr>
        <b/>
        <sz val="16"/>
        <color theme="9"/>
        <rFont val="Times New Roman"/>
        <family val="1"/>
      </rPr>
      <t>I pirkimo objekto dalis</t>
    </r>
    <r>
      <rPr>
        <b/>
        <sz val="16"/>
        <color rgb="FF000000"/>
        <rFont val="Times New Roman"/>
        <family val="1"/>
      </rPr>
      <t xml:space="preserve">                                                                                                                                                                                                                                               </t>
    </r>
    <r>
      <rPr>
        <b/>
        <sz val="16"/>
        <color theme="9"/>
        <rFont val="Times New Roman"/>
        <family val="1"/>
      </rPr>
      <t>Antiparazitiniai prieparatai</t>
    </r>
  </si>
  <si>
    <t>[DATA]</t>
  </si>
  <si>
    <t>[VIETA]</t>
  </si>
  <si>
    <t>UAB "GRINDA"</t>
  </si>
  <si>
    <t>1. INFORMACIJA APIE TIEKĖJĄ</t>
  </si>
  <si>
    <r>
      <t xml:space="preserve">Tiekėjo arba ūkio subjektų grupės dalyvių pavadinimas (-ai), juridinio asmens kodas (-ai) </t>
    </r>
    <r>
      <rPr>
        <b/>
        <i/>
        <sz val="11"/>
        <color theme="1"/>
        <rFont val="Times New Roman"/>
        <family val="1"/>
      </rPr>
      <t>(jeigu pasiūlymą teikia fizinis asmuo – verslo ar individualios veiklos pažymėjimo Nr. ar pan.), adresas (-ai)</t>
    </r>
  </si>
  <si>
    <r>
      <t xml:space="preserve">Tiekėjo kolegialus valdymo ir (ar) priežiūros organas </t>
    </r>
    <r>
      <rPr>
        <b/>
        <i/>
        <sz val="11"/>
        <color theme="1"/>
        <rFont val="Times New Roman"/>
        <family val="1"/>
      </rPr>
      <t>(nurodoma jeigu turi)</t>
    </r>
  </si>
  <si>
    <r>
      <t xml:space="preserve">Ūkio subjektų grupės dalyvis, atstovaujantis arba vadovaujantis ūkio subjektų grupei </t>
    </r>
    <r>
      <rPr>
        <b/>
        <i/>
        <sz val="11"/>
        <color theme="1"/>
        <rFont val="Times New Roman"/>
        <family val="1"/>
      </rPr>
      <t>(pildoma, jei pasiūlymą teikia tiekėjų grupė)</t>
    </r>
  </si>
  <si>
    <t>Asmens, įgalioto pasirašyti pasiūlymą, vardas ir pavardė</t>
  </si>
  <si>
    <r>
      <t xml:space="preserve">Asmens, įgalioto bendrauti su perkančiąją organizacija, kontaktinė informacija </t>
    </r>
    <r>
      <rPr>
        <b/>
        <i/>
        <sz val="11"/>
        <color theme="1"/>
        <rFont val="Times New Roman"/>
        <family val="1"/>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</si>
  <si>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</si>
  <si>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</si>
  <si>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</si>
  <si>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</si>
  <si>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</si>
  <si>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</si>
  <si>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</si>
  <si>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</si>
  <si>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</si>
  <si>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</si>
  <si>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</si>
  <si>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</si>
  <si>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</si>
  <si>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</si>
  <si>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</si>
  <si>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</si>
  <si>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imes New Roman"/>
        <family val="1"/>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</si>
  <si>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</si>
  <si>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</si>
  <si>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</si>
  <si>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</si>
  <si>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</si>
  <si>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</si>
  <si>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</si>
  <si>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imes New Roman"/>
        <family val="1"/>
      </rPr>
      <t>Paslaugų teikimu,</t>
    </r>
    <r>
      <rPr>
        <i/>
        <sz val="11"/>
        <color theme="1"/>
        <rFont val="Times New Roman"/>
        <family val="1"/>
      </rPr>
      <t xml:space="preserve"> </t>
    </r>
    <r>
      <rPr>
        <sz val="11"/>
        <color theme="1"/>
        <rFont val="Times New Roman"/>
        <family val="1"/>
      </rPr>
      <t>įskaitant, bet neapsiribojant (išskyrus tuos atvejus, kai pirkimo dokumentuose aiškiai nurodyta, kad tam tikros konk</t>
    </r>
    <r>
      <rPr>
        <sz val="11"/>
        <rFont val="Times New Roman"/>
        <family val="1"/>
      </rPr>
      <t xml:space="preserve">rečios išlaidos neturi būti įskaičiuotos į Sutarties kainą): </t>
    </r>
    <r>
      <rPr>
        <i/>
        <sz val="11"/>
        <rFont val="Times New Roman"/>
        <family val="1"/>
      </rPr>
      <t xml:space="preserve">
</t>
    </r>
    <r>
      <rPr>
        <sz val="11"/>
        <color theme="5"/>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6.2.9. (kita nurodo perkančioji organizacija).
</t>
    </r>
    <r>
      <rPr>
        <sz val="11"/>
        <color theme="1"/>
        <rFont val="Times New Roman"/>
        <family val="1"/>
      </rPr>
      <t>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</si>
  <si>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</si>
  <si>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r>
      <t xml:space="preserve">Pirkimo objektas                                                                              </t>
    </r>
    <r>
      <rPr>
        <b/>
        <sz val="12"/>
        <color rgb="FFFF0000"/>
        <rFont val="Times New Roman"/>
        <family val="1"/>
      </rPr>
      <t xml:space="preserve">  </t>
    </r>
    <r>
      <rPr>
        <b/>
        <sz val="12"/>
        <rFont val="Times New Roman"/>
        <family val="1"/>
      </rPr>
      <t>Tarptautinis pavadinimas (veiklioji medžiaga), stiprumas</t>
    </r>
  </si>
  <si>
    <t>Mato vienetas</t>
  </si>
  <si>
    <t>Pageidaujama pakuotė</t>
  </si>
  <si>
    <r>
      <rPr>
        <b/>
        <sz val="12"/>
        <color rgb="FF000000"/>
        <rFont val="Times New Roman"/>
      </rPr>
      <t xml:space="preserve">Kaina EUR be PVM
</t>
    </r>
    <r>
      <rPr>
        <b/>
        <i/>
        <sz val="12"/>
        <color rgb="FF000000"/>
        <rFont val="Times New Roman"/>
      </rPr>
      <t>(5×6)</t>
    </r>
  </si>
  <si>
    <t>Milbemicino oksimas 4 mg, prazikvantelis 10 mg</t>
  </si>
  <si>
    <t>dežutė</t>
  </si>
  <si>
    <t>Ne mažiau nei 48 tab. Dėžutėje</t>
  </si>
  <si>
    <t>Milbemicino oksimo 2,5 mg, prazikvantelio 25,0 mg;</t>
  </si>
  <si>
    <t>Imidaklopridas 400 mg, moksidektinas 100 mg</t>
  </si>
  <si>
    <t>Dėžutėje ne mažiau nei 3 pipetės po 4,0 ml.</t>
  </si>
  <si>
    <t>Fluralaneras 112,5 mg</t>
  </si>
  <si>
    <t>Ne mažiau nei 1 tab. Dėžutėje</t>
  </si>
  <si>
    <t>Prazikvantelis 50 mg, pirantelio embonatas 144 mg, febantelis 150 mg</t>
  </si>
  <si>
    <t>Ne mažiau nei 100 tab. Dėžutėje</t>
  </si>
  <si>
    <t>Pirantelio embonatas 230 mg, prazikvantelis 20 mg</t>
  </si>
  <si>
    <t>Ne mažiau nei 30 tab. Dėžutėje</t>
  </si>
  <si>
    <t>Esafoksolaneras 10,8 mg, eprinomektinas 3,6 mg, prazikvantelis 74.7 mg</t>
  </si>
  <si>
    <t>Dėžutėje ne mažiau nei 3 pipetės po 0,9 ml.</t>
  </si>
  <si>
    <t>Esafoksolaneras 3,6 mg, eprinomektinas 1,2 mg, prazikvantelis 24,9 mg</t>
  </si>
  <si>
    <t>Dėžutėje ne mažiau nei 3 pipetės po 0,3 ml.</t>
  </si>
  <si>
    <t> Selamektinas 360 mg</t>
  </si>
  <si>
    <t>Dėžutėje ne mažiau nei 3 pipetės po 3 ml.</t>
  </si>
  <si>
    <t>PVM *, EUR</t>
  </si>
  <si>
    <t>Pasirinkite</t>
  </si>
  <si>
    <t>*Jei "PVM" laukas nepildomas, nurodykite priežastis, dėl kurių PVM nemokamas: -___________________________________________________________________________________________________________________________</t>
  </si>
  <si>
    <t>PASTABOS:</t>
  </si>
  <si>
    <r>
      <t xml:space="preserve">7. PRIDEDAMI DOKUMENTAI IR INFORMACIJA APIE KONFIDENCIALUMĄ
</t>
    </r>
    <r>
      <rPr>
        <i/>
        <sz val="12"/>
        <color theme="1"/>
        <rFont val="Times New Roman"/>
        <family val="1"/>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</si>
  <si>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</si>
  <si>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</si>
  <si>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</si>
  <si>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</si>
  <si>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</si>
  <si>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</si>
  <si>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</si>
  <si>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</si>
  <si>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</si>
  <si>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</si>
  <si>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</si>
  <si>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</si>
  <si>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</si>
  <si>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rPr>
        <b/>
        <sz val="11"/>
        <rFont val="Times New Roman"/>
        <family val="1"/>
      </rPr>
      <t>Pirkimo sąlygų 2 priede</t>
    </r>
    <r>
      <rPr>
        <sz val="11"/>
        <rFont val="Times New Roman"/>
        <family val="1"/>
      </rPr>
      <t xml:space="preserve"> „Tiekėjo pašalinimo pagrindai“ nurodyti dokumentai.</t>
    </r>
  </si>
  <si>
    <t>Tiekėjas</t>
  </si>
  <si>
    <r>
      <rPr>
        <sz val="11"/>
        <rFont val="Times New Roman"/>
        <family val="1"/>
      </rPr>
      <t xml:space="preserve">Atitikties deklaracija  </t>
    </r>
    <r>
      <rPr>
        <b/>
        <sz val="11"/>
        <rFont val="Times New Roman"/>
        <family val="1"/>
      </rPr>
      <t>(Pirkimo sąlygų 4 priedas).</t>
    </r>
  </si>
  <si>
    <t>Perkančiajai organizacijai paprašius</t>
  </si>
  <si>
    <t>Galimas laimėtojas, jo subtiekėjai ir ūkio subjektai, kurių pajėgumais galimas laimėtojas remiasi</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</si>
  <si>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 siūlomas pirkimo objektas visiškai atitinka Pirkimo dokumentuose nustatytus reikalavimus.  
</t>
    </r>
  </si>
  <si>
    <t>(Dalyvio arba jo įgalioto asmens pareigų pavadinimas)</t>
  </si>
  <si>
    <t>(Parašas)</t>
  </si>
  <si>
    <t>(vardas, pavardė)</t>
  </si>
  <si>
    <t>Papildomos garantijos nesiūlome</t>
  </si>
  <si>
    <t>6 mėn. papildoma garantija</t>
  </si>
  <si>
    <t>Taip</t>
  </si>
  <si>
    <t>Ne</t>
  </si>
  <si>
    <t>12 mėn. papildoma garantija</t>
  </si>
  <si>
    <t>251-299 ak. val.</t>
  </si>
  <si>
    <t>300-349 ak. val.</t>
  </si>
  <si>
    <t>350 ak. val. ir daugiau</t>
  </si>
  <si>
    <t>Užpildytas Pirkimo sąlygų 1 priedas "Techninė specifikacija" 1 priedas "I pirkimo objekto dalis - Antiparazitiniai prieparatai"</t>
  </si>
  <si>
    <t>Bendra kaina EUR be PVM, nepritaikius nuolaidos</t>
  </si>
  <si>
    <t>Bendra palyginamoji pasiūlymo kaina pritakius nuolaidą, EUR be PVM</t>
  </si>
  <si>
    <t>Bendra palyginamoji pasiūlymo kaina pritaikius nuolaidą, EUR su PVM</t>
  </si>
  <si>
    <r>
      <t xml:space="preserve">Taikomos nuolaidos dydis procentais,                                                                                                                                                                                                                                                                                                                                                                                                                                                                 (nurodoma nuolaida procentais naudojant tik sveikuosius skaičius, minimali nuolaida 0 %)                                                                                                                                                                                                                                                                                                                                  </t>
    </r>
    <r>
      <rPr>
        <b/>
        <sz val="11"/>
        <color rgb="FFFF0000"/>
        <rFont val="Times New Roman"/>
        <family val="1"/>
      </rPr>
      <t>(pildo tiekėjas)</t>
    </r>
  </si>
  <si>
    <r>
      <t xml:space="preserve">Mato vieneto kaina EUR be PVM                          (nepritaikius nuolaidos)
</t>
    </r>
    <r>
      <rPr>
        <b/>
        <sz val="12"/>
        <color rgb="FFFF0000"/>
        <rFont val="Times New Roman"/>
        <family val="1"/>
      </rPr>
      <t>(pildo tiekėjas)</t>
    </r>
  </si>
  <si>
    <r>
      <t xml:space="preserve">1. Bendra pasiūlymo palyginamoji kaina EUR be PVM, pritaikius nuolaidą nėra Pirkėjo įsipareigojimas Tiekėjui sumokėti nurodytą sumą sutarties galiojimo laikotarpiu ir bus naudojama tik pasiūlymų vertinimui. Bendra pasiūlymo palyginamoji kaina, EUR be PVM, pritaikius nuolaidą turi apimti visas išlaidas, visus mokesčius ir apmokestinimus, mokėtinus pagal galiojančius Lietuvos Respublikos įstatymus, išskyrus PVM.                                                                                                                                                                                                                                                                                                                                                                                                                                                                                                                                                                                                                                                           2. Perkančiajai organizacijai nepriimtina ir per didelė pasiūlymo kaina šiame pirkime bus laikoma, jeigu tiekėjas viršys vidiniuose Pirkimo dokumentuose nustatytą pirkimo vertę.
3. Numatomų įsigyti Prekių sąrašas yra preliminarus ir nėra baigtinis, tikslus kiekis bus nustatomas pagal poreikį. Pirkėjas numato, kad šios prekės tokia apimtimi gali būti įsigytos per sutarties galiojimo laikotarpį, tačiau neįsipareigoja, kad būtent tokia apimtis bus įsigyta.                                                                                                                                                    
4. </t>
    </r>
    <r>
      <rPr>
        <b/>
        <sz val="11"/>
        <color rgb="FF000000"/>
        <rFont val="Times New Roman"/>
        <family val="1"/>
      </rPr>
      <t>Laimėjusio tiekėjo pasiūlyme nurodytas taikomos nuolaidos dydis procentais (minimali nuolaida 0%), bus įrašomas į sutartį.</t>
    </r>
    <r>
      <rPr>
        <sz val="11"/>
        <color rgb="FF000000"/>
        <rFont val="Times New Roman"/>
        <family val="1"/>
      </rPr>
      <t xml:space="preserve">
</t>
    </r>
  </si>
  <si>
    <t>Tiekėjas, teikdamas pasiūlymą, patvirtina, kad galės užtikrinti Techninėje specifikacijoje nurodytame preliminariame sąraše esančių veterinarinių vaistų tiekimą sutarties vykdymo metu. Perkančioji organizacija pasilieka teisę pareikalauti tai pagrindžiančių dokumentų (pvz., tiekimo sutarčių, gamintojų atvirtinimų) prieš sudarant sutartį arba jos vykdymo metu.</t>
  </si>
  <si>
    <t>Preliminarus kiekis                                    (per 36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</si>
</sst>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186"/>
      <scheme val="minor"/>
    </font>
    <font>
      <sz val="11"/>
      <color theme="1"/>
      <name val="Tahoma"/>
      <family val="2"/>
      <charset val="186"/>
    </font>
    <font>
      <sz val="11"/>
      <color theme="1"/>
      <name val="Times New Roman"/>
      <family val="1"/>
    </font>
    <font>
      <b/>
      <sz val="16"/>
      <color rgb="FF000000"/>
      <name val="Times New Roman"/>
      <family val="1"/>
    </font>
    <font>
      <b/>
      <sz val="16"/>
      <color theme="9"/>
      <name val="Times New Roman"/>
      <family val="1"/>
    </font>
    <font>
      <b/>
      <sz val="16"/>
      <name val="Times New Roman"/>
      <family val="1"/>
    </font>
    <font>
      <b/>
      <i/>
      <sz val="14"/>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b/>
      <sz val="11"/>
      <name val="Times New Roman"/>
      <family val="1"/>
    </font>
    <font>
      <sz val="11"/>
      <name val="Times New Roman"/>
      <family val="1"/>
    </font>
    <font>
      <i/>
      <sz val="12"/>
      <color theme="1"/>
      <name val="Times New Roman"/>
      <family val="1"/>
    </font>
    <font>
      <i/>
      <sz val="11"/>
      <color theme="1"/>
      <name val="Times New Roman"/>
      <family val="1"/>
    </font>
    <font>
      <i/>
      <sz val="11"/>
      <name val="Times New Roman"/>
      <family val="1"/>
    </font>
    <font>
      <sz val="11"/>
      <color theme="5"/>
      <name val="Times New Roman"/>
      <family val="1"/>
    </font>
    <font>
      <b/>
      <sz val="12"/>
      <name val="Times New Roman"/>
      <family val="1"/>
    </font>
    <font>
      <b/>
      <sz val="12"/>
      <color rgb="FFFF0000"/>
      <name val="Times New Roman"/>
      <family val="1"/>
    </font>
    <font>
      <b/>
      <i/>
      <sz val="11"/>
      <name val="Times New Roman"/>
      <family val="1"/>
    </font>
    <font>
      <sz val="10"/>
      <name val="Times New Roman"/>
      <family val="1"/>
    </font>
    <font>
      <b/>
      <sz val="11"/>
      <color rgb="FFFF0000"/>
      <name val="Times New Roman"/>
      <family val="1"/>
    </font>
    <font>
      <sz val="11"/>
      <color rgb="FF000000"/>
      <name val="Times New Roman"/>
      <family val="1"/>
    </font>
    <font>
      <b/>
      <sz val="11"/>
      <color rgb="FF000000"/>
      <name val="Times New Roman"/>
      <family val="1"/>
    </font>
    <font>
      <sz val="11"/>
      <color rgb="FFFF0000"/>
      <name val="Times New Roman"/>
      <family val="1"/>
    </font>
    <font>
      <sz val="11"/>
      <color rgb="FF00B050"/>
      <name val="Times New Roman"/>
      <family val="1"/>
    </font>
    <font>
      <sz val="12"/>
      <color theme="1"/>
      <name val="Times New Roman"/>
      <family val="1"/>
    </font>
    <font>
      <u/>
      <sz val="11"/>
      <color theme="1"/>
      <name val="Times New Roman"/>
      <family val="1"/>
    </font>
    <font>
      <i/>
      <sz val="10"/>
      <color theme="1"/>
      <name val="Times New Roman"/>
      <family val="1"/>
    </font>
    <font>
      <i/>
      <sz val="10"/>
      <name val="Times New Roman"/>
      <family val="1"/>
    </font>
    <font>
      <b/>
      <sz val="12"/>
      <color rgb="FF000000"/>
      <name val="Times New Roman"/>
    </font>
    <font>
      <b/>
      <i/>
      <sz val="12"/>
      <color rgb="FF000000"/>
      <name val="Times New Roman"/>
    </font>
    <font>
      <b/>
      <i/>
      <sz val="10"/>
      <name val="Times New Roman"/>
      <family val="1"/>
      <charset val="186"/>
    </font>
    <font>
      <sz val="10"/>
      <name val="Times New Roman"/>
      <family val="1"/>
      <charset val="186"/>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wrapText="1"/>
    </xf>
    <xf numFmtId="0" fontId="1" fillId="0" borderId="0" xfId="0" applyFont="1" applyAlignment="1">
      <alignment horizontal="center"/>
    </xf>
    <xf numFmtId="0" fontId="1" fillId="0" borderId="0" xfId="0" applyFont="1" applyProtection="1">
      <protection locked="0"/>
    </xf>
    <xf numFmtId="0" fontId="1" fillId="0" borderId="0" xfId="0" applyFont="1" applyAlignment="1" applyProtection="1">
      <alignment horizontal="left"/>
      <protection locked="0"/>
    </xf>
    <xf numFmtId="0" fontId="0" fillId="0" borderId="0" xfId="0" applyAlignment="1">
      <alignment wrapText="1"/>
    </xf>
    <xf numFmtId="0" fontId="2" fillId="0" borderId="0" xfId="0" applyFont="1" applyAlignment="1" applyProtection="1">
      <alignment wrapText="1"/>
      <protection locked="0"/>
    </xf>
    <xf numFmtId="0" fontId="2" fillId="0" borderId="0" xfId="0" applyFont="1" applyAlignment="1">
      <alignment wrapText="1"/>
    </xf>
    <xf numFmtId="0" fontId="2" fillId="0" borderId="0" xfId="0" applyFont="1" applyProtection="1">
      <protection locked="0"/>
    </xf>
    <xf numFmtId="0" fontId="2" fillId="0" borderId="0" xfId="0" applyFont="1"/>
    <xf numFmtId="0" fontId="9" fillId="3" borderId="47" xfId="0" applyFont="1" applyFill="1" applyBorder="1" applyAlignment="1">
      <alignment horizontal="center" vertical="center" wrapText="1"/>
    </xf>
    <xf numFmtId="0" fontId="2" fillId="0" borderId="44" xfId="0" applyFont="1" applyBorder="1" applyAlignment="1" applyProtection="1">
      <alignment horizontal="center" vertical="center" wrapText="1"/>
      <protection locked="0"/>
    </xf>
    <xf numFmtId="0" fontId="2"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2" fillId="0" borderId="19" xfId="0" applyFont="1" applyBorder="1" applyAlignment="1" applyProtection="1">
      <alignment vertical="center" wrapText="1"/>
      <protection locked="0"/>
    </xf>
    <xf numFmtId="0" fontId="2" fillId="0" borderId="20" xfId="0" applyFont="1" applyBorder="1" applyAlignment="1" applyProtection="1">
      <alignment horizontal="center" vertical="center" wrapText="1"/>
      <protection locked="0"/>
    </xf>
    <xf numFmtId="0" fontId="2" fillId="0" borderId="41" xfId="0" applyFont="1" applyBorder="1" applyAlignment="1" applyProtection="1">
      <alignment horizontal="center" vertical="center" wrapText="1"/>
      <protection locked="0"/>
    </xf>
    <xf numFmtId="0" fontId="2" fillId="0" borderId="13" xfId="0" applyFont="1" applyBorder="1" applyAlignment="1" applyProtection="1">
      <alignment vertical="center" wrapText="1"/>
      <protection locked="0"/>
    </xf>
    <xf numFmtId="0" fontId="12" fillId="0" borderId="14" xfId="0" applyFont="1" applyBorder="1" applyAlignment="1" applyProtection="1">
      <alignment vertical="center" wrapText="1"/>
      <protection locked="0"/>
    </xf>
    <xf numFmtId="0" fontId="2" fillId="0" borderId="14" xfId="0" applyFont="1" applyBorder="1" applyAlignment="1" applyProtection="1">
      <alignment vertical="center" wrapText="1"/>
      <protection locked="0"/>
    </xf>
    <xf numFmtId="0" fontId="2" fillId="0" borderId="15" xfId="0" applyFont="1" applyBorder="1" applyAlignment="1" applyProtection="1">
      <alignment horizontal="center" vertical="center" wrapText="1"/>
      <protection locked="0"/>
    </xf>
    <xf numFmtId="0" fontId="2" fillId="0" borderId="0" xfId="0" applyFont="1" applyAlignment="1">
      <alignment horizontal="left"/>
    </xf>
    <xf numFmtId="0" fontId="11" fillId="3" borderId="31"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2" fillId="0" borderId="0" xfId="0" applyFont="1" applyAlignment="1" applyProtection="1">
      <alignment horizontal="left"/>
      <protection locked="0"/>
    </xf>
    <xf numFmtId="0" fontId="2" fillId="0" borderId="18" xfId="0" applyFont="1" applyBorder="1" applyAlignment="1" applyProtection="1">
      <alignment horizontal="center" vertical="center" wrapText="1"/>
      <protection locked="0"/>
    </xf>
    <xf numFmtId="0" fontId="2" fillId="0" borderId="20" xfId="0" applyFont="1" applyBorder="1" applyAlignment="1" applyProtection="1">
      <alignment vertical="center" wrapText="1"/>
      <protection locked="0"/>
    </xf>
    <xf numFmtId="0" fontId="2" fillId="0" borderId="13" xfId="0" applyFont="1" applyBorder="1" applyAlignment="1" applyProtection="1">
      <alignment horizontal="center" vertical="center" wrapText="1"/>
      <protection locked="0"/>
    </xf>
    <xf numFmtId="0" fontId="2" fillId="0" borderId="22" xfId="0" applyFont="1" applyBorder="1" applyAlignment="1" applyProtection="1">
      <alignment vertical="center" wrapText="1"/>
      <protection locked="0"/>
    </xf>
    <xf numFmtId="0" fontId="2" fillId="0" borderId="15" xfId="0" applyFont="1" applyBorder="1" applyAlignment="1" applyProtection="1">
      <alignment vertical="center" wrapText="1"/>
      <protection locked="0"/>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2" fillId="0" borderId="10" xfId="0" applyFont="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2" fillId="0" borderId="43" xfId="0" applyFont="1" applyBorder="1" applyAlignment="1" applyProtection="1">
      <alignment vertical="center" wrapText="1"/>
      <protection locked="0"/>
    </xf>
    <xf numFmtId="0" fontId="9" fillId="3" borderId="27" xfId="0" applyFont="1" applyFill="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0" fillId="0" borderId="11" xfId="0" applyFont="1" applyBorder="1" applyAlignment="1">
      <alignment horizontal="left" vertical="top"/>
    </xf>
    <xf numFmtId="0" fontId="10" fillId="0" borderId="1" xfId="0" applyFont="1" applyBorder="1" applyAlignment="1">
      <alignment horizontal="center" vertical="top"/>
    </xf>
    <xf numFmtId="0" fontId="19" fillId="0" borderId="1" xfId="0" applyFont="1" applyBorder="1" applyAlignment="1">
      <alignment horizontal="center" vertical="top"/>
    </xf>
    <xf numFmtId="0" fontId="10" fillId="0" borderId="1" xfId="0" applyFont="1" applyBorder="1" applyAlignment="1" applyProtection="1">
      <alignment horizontal="center" vertical="top"/>
      <protection locked="0"/>
    </xf>
    <xf numFmtId="0" fontId="10" fillId="0" borderId="12" xfId="0" applyFont="1" applyBorder="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4" fontId="2" fillId="0" borderId="1" xfId="0" applyNumberFormat="1" applyFont="1" applyBorder="1" applyAlignment="1" applyProtection="1">
      <alignment horizontal="center" vertical="center"/>
      <protection locked="0"/>
    </xf>
    <xf numFmtId="0" fontId="20" fillId="5" borderId="1" xfId="0" applyFont="1" applyFill="1" applyBorder="1"/>
    <xf numFmtId="1" fontId="21" fillId="0" borderId="1" xfId="0" applyNumberFormat="1" applyFont="1" applyBorder="1" applyAlignment="1" applyProtection="1">
      <alignment horizontal="center" vertical="center"/>
      <protection locked="0"/>
    </xf>
    <xf numFmtId="0" fontId="9" fillId="3" borderId="6" xfId="0" applyFont="1" applyFill="1" applyBorder="1" applyAlignment="1">
      <alignment horizontal="center"/>
    </xf>
    <xf numFmtId="0" fontId="10" fillId="0" borderId="25" xfId="0" applyFont="1" applyBorder="1" applyAlignment="1">
      <alignment horizontal="center" vertical="center" wrapText="1"/>
    </xf>
    <xf numFmtId="0" fontId="10"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0" xfId="0" applyFont="1" applyAlignment="1">
      <alignment horizontal="center"/>
    </xf>
    <xf numFmtId="0" fontId="2" fillId="0" borderId="18" xfId="0" applyFont="1" applyBorder="1" applyAlignment="1">
      <alignment horizontal="center" vertical="center" wrapText="1"/>
    </xf>
    <xf numFmtId="0" fontId="2" fillId="0" borderId="19" xfId="0" applyFont="1" applyBorder="1" applyAlignment="1">
      <alignment vertical="center" wrapText="1"/>
    </xf>
    <xf numFmtId="0" fontId="12" fillId="0" borderId="19" xfId="0" applyFont="1" applyBorder="1" applyAlignment="1">
      <alignment horizontal="center" vertical="center" wrapText="1"/>
    </xf>
    <xf numFmtId="0" fontId="20" fillId="0" borderId="19" xfId="0" applyFont="1" applyBorder="1" applyAlignment="1">
      <alignment horizontal="center" vertical="center" wrapText="1"/>
    </xf>
    <xf numFmtId="0" fontId="24" fillId="0" borderId="19" xfId="0" applyFont="1" applyBorder="1" applyAlignment="1" applyProtection="1">
      <alignment horizontal="center" vertical="center"/>
      <protection locked="0"/>
    </xf>
    <xf numFmtId="0" fontId="25" fillId="0" borderId="20" xfId="0" applyFont="1" applyBorder="1" applyAlignment="1" applyProtection="1">
      <alignment horizontal="center" vertical="center" wrapText="1"/>
      <protection locked="0"/>
    </xf>
    <xf numFmtId="0" fontId="2" fillId="0" borderId="11" xfId="0" applyFont="1" applyBorder="1" applyAlignment="1">
      <alignment horizontal="center" vertical="center" wrapText="1"/>
    </xf>
    <xf numFmtId="0" fontId="2" fillId="0" borderId="1" xfId="0" applyFont="1" applyBorder="1" applyAlignment="1">
      <alignment vertical="center" wrapText="1"/>
    </xf>
    <xf numFmtId="0" fontId="20" fillId="0" borderId="1" xfId="0" applyFont="1" applyBorder="1" applyAlignment="1">
      <alignment horizontal="center" vertical="center" wrapText="1"/>
    </xf>
    <xf numFmtId="0" fontId="24" fillId="0" borderId="1" xfId="0" applyFont="1" applyBorder="1" applyAlignment="1" applyProtection="1">
      <alignment horizontal="center" vertical="center"/>
      <protection locked="0"/>
    </xf>
    <xf numFmtId="0" fontId="25" fillId="0" borderId="12" xfId="0" applyFont="1" applyBorder="1" applyAlignment="1" applyProtection="1">
      <alignment horizontal="center" vertical="center" wrapText="1"/>
      <protection locked="0"/>
    </xf>
    <xf numFmtId="0" fontId="12" fillId="0" borderId="1" xfId="0" applyFont="1" applyBorder="1" applyAlignment="1">
      <alignment vertical="center" wrapText="1"/>
    </xf>
    <xf numFmtId="0" fontId="2" fillId="0" borderId="52" xfId="0" applyFont="1" applyBorder="1" applyAlignment="1">
      <alignment horizontal="center" vertical="center" wrapText="1"/>
    </xf>
    <xf numFmtId="0" fontId="25" fillId="0" borderId="53" xfId="0" applyFont="1" applyBorder="1" applyAlignment="1" applyProtection="1">
      <alignment horizontal="center" vertical="center" wrapText="1"/>
      <protection locked="0"/>
    </xf>
    <xf numFmtId="0" fontId="2" fillId="0" borderId="13" xfId="0" applyFont="1" applyBorder="1" applyAlignment="1">
      <alignment horizontal="center" vertical="center" wrapText="1"/>
    </xf>
    <xf numFmtId="0" fontId="11" fillId="0" borderId="1" xfId="0" applyFont="1" applyBorder="1" applyAlignment="1">
      <alignment vertical="center" wrapText="1"/>
    </xf>
    <xf numFmtId="0" fontId="12" fillId="0" borderId="14" xfId="0" applyFont="1" applyBorder="1" applyAlignment="1">
      <alignment horizontal="center" vertical="center" wrapText="1"/>
    </xf>
    <xf numFmtId="0" fontId="25" fillId="0" borderId="15" xfId="0" applyFont="1" applyBorder="1" applyAlignment="1" applyProtection="1">
      <alignment horizontal="center" vertical="center" wrapText="1"/>
      <protection locked="0"/>
    </xf>
    <xf numFmtId="0" fontId="27" fillId="0" borderId="0" xfId="0" applyFont="1" applyProtection="1">
      <protection locked="0"/>
    </xf>
    <xf numFmtId="0" fontId="2" fillId="0" borderId="4" xfId="0" applyFont="1" applyBorder="1" applyProtection="1">
      <protection locked="0"/>
    </xf>
    <xf numFmtId="0" fontId="12" fillId="0" borderId="0" xfId="0" applyFont="1" applyProtection="1">
      <protection locked="0"/>
    </xf>
    <xf numFmtId="0" fontId="12" fillId="0" borderId="4" xfId="0" applyFont="1" applyBorder="1" applyProtection="1">
      <protection locked="0"/>
    </xf>
    <xf numFmtId="0" fontId="28" fillId="0" borderId="2" xfId="0" applyFont="1" applyBorder="1" applyAlignment="1">
      <alignment horizontal="center" vertical="top" wrapText="1"/>
    </xf>
    <xf numFmtId="0" fontId="29" fillId="0" borderId="0" xfId="0" applyFont="1" applyAlignment="1">
      <alignment vertical="top" wrapText="1"/>
    </xf>
    <xf numFmtId="0" fontId="29" fillId="0" borderId="0" xfId="0" applyFont="1" applyAlignment="1">
      <alignment horizontal="center" vertical="top" wrapText="1"/>
    </xf>
    <xf numFmtId="0" fontId="13" fillId="0" borderId="0" xfId="0" applyFont="1" applyAlignment="1">
      <alignment horizontal="center" vertical="top" wrapText="1"/>
    </xf>
    <xf numFmtId="0" fontId="12" fillId="0" borderId="0" xfId="0" applyFont="1"/>
    <xf numFmtId="0" fontId="33" fillId="0" borderId="5" xfId="0" applyFont="1" applyBorder="1" applyAlignment="1">
      <alignment wrapText="1"/>
    </xf>
    <xf numFmtId="0" fontId="32" fillId="0" borderId="5" xfId="0" applyFont="1" applyBorder="1" applyAlignment="1">
      <alignment horizontal="center" wrapText="1"/>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19" xfId="0" applyFont="1" applyFill="1" applyBorder="1" applyAlignment="1">
      <alignment horizontal="center" vertical="center"/>
    </xf>
    <xf numFmtId="0" fontId="17" fillId="3" borderId="19" xfId="0" applyFont="1" applyFill="1" applyBorder="1" applyAlignment="1" applyProtection="1">
      <alignment horizontal="center" vertical="center" wrapText="1"/>
      <protection locked="0"/>
    </xf>
    <xf numFmtId="0" fontId="30" fillId="3" borderId="20" xfId="0" applyFont="1" applyFill="1" applyBorder="1" applyAlignment="1">
      <alignment horizontal="center" vertical="center" wrapText="1"/>
    </xf>
    <xf numFmtId="0" fontId="9" fillId="0" borderId="11" xfId="0" applyFont="1" applyBorder="1" applyAlignment="1">
      <alignment horizontal="left" vertical="center"/>
    </xf>
    <xf numFmtId="2" fontId="2" fillId="0" borderId="12" xfId="0" applyNumberFormat="1" applyFont="1" applyBorder="1" applyAlignment="1">
      <alignment horizontal="center" vertical="center"/>
    </xf>
    <xf numFmtId="0" fontId="9" fillId="0" borderId="0" xfId="0" applyFont="1" applyAlignment="1">
      <alignment horizontal="right" vertical="center"/>
    </xf>
    <xf numFmtId="4" fontId="2" fillId="0" borderId="0" xfId="0" applyNumberFormat="1" applyFont="1" applyAlignment="1">
      <alignment horizontal="center" vertical="center"/>
    </xf>
    <xf numFmtId="2" fontId="2"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23" fillId="6" borderId="2" xfId="0" applyFont="1" applyFill="1" applyBorder="1" applyAlignment="1">
      <alignment horizontal="left"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26"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47" xfId="0" applyFont="1" applyFill="1" applyBorder="1" applyAlignment="1">
      <alignment horizontal="center" vertical="center" wrapText="1"/>
    </xf>
    <xf numFmtId="0" fontId="9" fillId="3" borderId="38" xfId="0" applyFont="1" applyFill="1" applyBorder="1" applyAlignment="1">
      <alignment horizontal="center" vertical="center" wrapText="1"/>
    </xf>
    <xf numFmtId="4" fontId="2" fillId="0" borderId="50" xfId="0" applyNumberFormat="1" applyFont="1" applyBorder="1" applyAlignment="1">
      <alignment horizontal="center" vertical="center"/>
    </xf>
    <xf numFmtId="4" fontId="2" fillId="0" borderId="37" xfId="0" applyNumberFormat="1" applyFont="1" applyBorder="1" applyAlignment="1">
      <alignment horizontal="center" vertical="center"/>
    </xf>
    <xf numFmtId="4" fontId="2" fillId="0" borderId="16" xfId="0" applyNumberFormat="1" applyFont="1" applyBorder="1" applyAlignment="1">
      <alignment horizontal="center" vertical="center"/>
    </xf>
    <xf numFmtId="4" fontId="2" fillId="0" borderId="17" xfId="0" applyNumberFormat="1" applyFont="1" applyBorder="1" applyAlignment="1">
      <alignment horizontal="center" vertical="center"/>
    </xf>
    <xf numFmtId="0" fontId="8" fillId="0" borderId="5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1" xfId="0" applyFont="1" applyBorder="1" applyAlignment="1">
      <alignment horizontal="center" vertical="center" wrapText="1"/>
    </xf>
    <xf numFmtId="0" fontId="2" fillId="0" borderId="40" xfId="0" applyFont="1" applyBorder="1" applyAlignment="1">
      <alignment horizontal="left" vertical="top" wrapText="1"/>
    </xf>
    <xf numFmtId="0" fontId="2" fillId="0" borderId="54" xfId="0" applyFont="1" applyBorder="1" applyAlignment="1">
      <alignment horizontal="left" vertical="top" wrapText="1"/>
    </xf>
    <xf numFmtId="0" fontId="2" fillId="0" borderId="39" xfId="0" applyFont="1" applyBorder="1" applyAlignment="1">
      <alignment horizontal="left" vertical="top" wrapText="1"/>
    </xf>
    <xf numFmtId="0" fontId="9" fillId="0" borderId="50" xfId="0" applyFont="1" applyBorder="1" applyAlignment="1">
      <alignment horizontal="right"/>
    </xf>
    <xf numFmtId="0" fontId="9" fillId="0" borderId="3" xfId="0" applyFont="1" applyBorder="1" applyAlignment="1">
      <alignment horizontal="right"/>
    </xf>
    <xf numFmtId="0" fontId="9" fillId="0" borderId="51" xfId="0" applyFont="1" applyBorder="1" applyAlignment="1">
      <alignment horizontal="right"/>
    </xf>
    <xf numFmtId="0" fontId="9" fillId="0" borderId="50" xfId="0" applyFont="1" applyBorder="1" applyAlignment="1">
      <alignment horizontal="right" wrapText="1"/>
    </xf>
    <xf numFmtId="0" fontId="9" fillId="0" borderId="3" xfId="0" applyFont="1" applyBorder="1" applyAlignment="1">
      <alignment horizontal="right" wrapText="1"/>
    </xf>
    <xf numFmtId="0" fontId="9" fillId="0" borderId="51" xfId="0" applyFont="1" applyBorder="1" applyAlignment="1">
      <alignment horizontal="right" wrapText="1"/>
    </xf>
    <xf numFmtId="0" fontId="2" fillId="0" borderId="14" xfId="0" applyFont="1" applyBorder="1" applyAlignment="1" applyProtection="1">
      <alignment horizontal="center" vertical="center" wrapText="1"/>
      <protection locked="0"/>
    </xf>
    <xf numFmtId="0" fontId="9" fillId="3" borderId="30" xfId="0" applyFont="1" applyFill="1" applyBorder="1" applyAlignment="1">
      <alignment horizontal="center" vertical="center" wrapText="1"/>
    </xf>
    <xf numFmtId="0" fontId="9" fillId="3" borderId="45" xfId="0" applyFont="1" applyFill="1" applyBorder="1" applyAlignment="1">
      <alignment horizontal="center" vertical="center" wrapText="1"/>
    </xf>
    <xf numFmtId="0" fontId="2" fillId="0" borderId="16"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9" fillId="0" borderId="0" xfId="0" applyFont="1" applyAlignment="1">
      <alignment horizontal="left" wrapText="1"/>
    </xf>
    <xf numFmtId="0" fontId="22" fillId="4" borderId="33" xfId="0" applyFont="1" applyFill="1" applyBorder="1" applyAlignment="1">
      <alignment horizontal="left" vertical="center" wrapText="1"/>
    </xf>
    <xf numFmtId="0" fontId="2" fillId="4" borderId="29" xfId="0" applyFont="1" applyFill="1" applyBorder="1" applyAlignment="1">
      <alignment horizontal="left" vertical="center" wrapText="1"/>
    </xf>
    <xf numFmtId="0" fontId="2" fillId="4" borderId="31" xfId="0" applyFont="1" applyFill="1" applyBorder="1" applyAlignment="1">
      <alignment horizontal="left" vertical="center" wrapText="1"/>
    </xf>
    <xf numFmtId="0" fontId="12" fillId="0" borderId="0" xfId="0" applyFont="1" applyAlignment="1" applyProtection="1">
      <alignment horizontal="left" wrapText="1"/>
      <protection locked="0"/>
    </xf>
    <xf numFmtId="0" fontId="9" fillId="0" borderId="11" xfId="0" applyFont="1" applyBorder="1" applyAlignment="1">
      <alignment horizontal="right" vertical="center"/>
    </xf>
    <xf numFmtId="0" fontId="9" fillId="0" borderId="1" xfId="0" applyFont="1" applyBorder="1" applyAlignment="1">
      <alignment horizontal="right" vertical="center"/>
    </xf>
    <xf numFmtId="0" fontId="9" fillId="0" borderId="13" xfId="0" applyFont="1" applyBorder="1" applyAlignment="1">
      <alignment horizontal="right" vertical="center"/>
    </xf>
    <xf numFmtId="0" fontId="9" fillId="0" borderId="14" xfId="0" applyFont="1" applyBorder="1" applyAlignment="1">
      <alignment horizontal="right" vertical="center"/>
    </xf>
    <xf numFmtId="0" fontId="9" fillId="3" borderId="36"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8" fillId="0" borderId="2" xfId="0" applyFont="1" applyBorder="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47"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3"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7" fillId="0" borderId="0" xfId="0" applyFont="1" applyAlignment="1">
      <alignment horizontal="left" vertical="center" wrapText="1"/>
    </xf>
    <xf numFmtId="0" fontId="7" fillId="0" borderId="0" xfId="0" applyFont="1" applyAlignment="1">
      <alignment horizontal="left" vertical="center"/>
    </xf>
    <xf numFmtId="0" fontId="6" fillId="0" borderId="0" xfId="0" applyFont="1" applyAlignment="1" applyProtection="1">
      <alignment horizontal="center"/>
      <protection locked="0"/>
    </xf>
    <xf numFmtId="0" fontId="9" fillId="3" borderId="42" xfId="0" applyFont="1" applyFill="1" applyBorder="1" applyAlignment="1">
      <alignment horizontal="left" vertical="top" wrapText="1"/>
    </xf>
    <xf numFmtId="0" fontId="9" fillId="3" borderId="23" xfId="0" applyFont="1" applyFill="1" applyBorder="1" applyAlignment="1">
      <alignment horizontal="left" vertical="top" wrapText="1"/>
    </xf>
    <xf numFmtId="0" fontId="9" fillId="3" borderId="9" xfId="0" applyFont="1" applyFill="1" applyBorder="1" applyAlignment="1">
      <alignment horizontal="left" vertical="top" wrapText="1"/>
    </xf>
    <xf numFmtId="0" fontId="9" fillId="3" borderId="11"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12" xfId="0" applyFont="1" applyFill="1" applyBorder="1" applyAlignment="1">
      <alignment horizontal="left" vertical="top" wrapText="1"/>
    </xf>
    <xf numFmtId="0" fontId="9" fillId="0" borderId="3" xfId="0" applyFont="1" applyBorder="1" applyAlignment="1" applyProtection="1">
      <alignment horizontal="center" vertical="top" wrapText="1"/>
      <protection locked="0"/>
    </xf>
    <xf numFmtId="0" fontId="9" fillId="0" borderId="37" xfId="0" applyFont="1" applyBorder="1" applyAlignment="1" applyProtection="1">
      <alignment horizontal="center" vertical="top" wrapText="1"/>
      <protection locked="0"/>
    </xf>
    <xf numFmtId="0" fontId="8" fillId="0" borderId="0" xfId="0" applyFont="1" applyAlignment="1">
      <alignment horizontal="center" vertical="center"/>
    </xf>
    <xf numFmtId="0" fontId="8" fillId="0" borderId="4" xfId="0" applyFont="1" applyBorder="1" applyAlignment="1">
      <alignment horizontal="center" vertical="center"/>
    </xf>
    <xf numFmtId="0" fontId="9" fillId="0" borderId="23" xfId="0" applyFont="1" applyBorder="1" applyAlignment="1" applyProtection="1">
      <alignment horizontal="center" vertical="top" wrapText="1"/>
      <protection locked="0"/>
    </xf>
    <xf numFmtId="0" fontId="9" fillId="0" borderId="9" xfId="0" applyFont="1" applyBorder="1" applyAlignment="1" applyProtection="1">
      <alignment horizontal="center" vertical="top" wrapText="1"/>
      <protection locked="0"/>
    </xf>
    <xf numFmtId="0" fontId="9" fillId="2" borderId="47"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0" xfId="0" applyFont="1" applyFill="1" applyAlignment="1">
      <alignment horizontal="center" vertical="center" wrapText="1"/>
    </xf>
    <xf numFmtId="0" fontId="9" fillId="3" borderId="3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37" xfId="0" applyFont="1" applyFill="1" applyBorder="1" applyAlignment="1">
      <alignment horizontal="left" vertical="top" wrapText="1"/>
    </xf>
    <xf numFmtId="0" fontId="9" fillId="3" borderId="41" xfId="0" applyFont="1" applyFill="1" applyBorder="1" applyAlignment="1">
      <alignment horizontal="left" vertical="top" wrapText="1"/>
    </xf>
    <xf numFmtId="0" fontId="9" fillId="3" borderId="24" xfId="0" applyFont="1" applyFill="1" applyBorder="1" applyAlignment="1">
      <alignment horizontal="left" vertical="top" wrapText="1"/>
    </xf>
    <xf numFmtId="0" fontId="9" fillId="3" borderId="17" xfId="0" applyFont="1" applyFill="1" applyBorder="1" applyAlignment="1">
      <alignment horizontal="left" vertical="top" wrapText="1"/>
    </xf>
    <xf numFmtId="0" fontId="9" fillId="0" borderId="32" xfId="0" applyFont="1" applyBorder="1" applyAlignment="1">
      <alignment horizontal="right" vertical="center"/>
    </xf>
    <xf numFmtId="0" fontId="9" fillId="0" borderId="3" xfId="0" applyFont="1" applyBorder="1" applyAlignment="1">
      <alignment horizontal="right" vertical="center"/>
    </xf>
    <xf numFmtId="0" fontId="9" fillId="0" borderId="51" xfId="0" applyFont="1" applyBorder="1" applyAlignment="1">
      <alignment horizontal="right" vertical="center"/>
    </xf>
    <xf numFmtId="0" fontId="9" fillId="3" borderId="48"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2" fillId="0" borderId="41"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wrapText="1"/>
      <protection locked="0"/>
    </xf>
    <xf numFmtId="0" fontId="9" fillId="3" borderId="28" xfId="0" applyFont="1" applyFill="1" applyBorder="1" applyAlignment="1">
      <alignment horizontal="center" vertical="center" wrapText="1"/>
    </xf>
    <xf numFmtId="0" fontId="9" fillId="0" borderId="24"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3" borderId="18"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20" fillId="5" borderId="1" xfId="0" applyFont="1" applyFill="1" applyBorder="1" applyAlignment="1">
      <alignment wrapText="1"/>
    </xf>
  </cellXfs>
  <cellStyles count="1">
    <cellStyle name="Įprastas" xfId="0" builtinId="0"/>
  </cellStyles>
  <dxfs count="10">
    <dxf>
      <font>
        <b val="0"/>
        <i val="0"/>
        <strike val="0"/>
        <condense val="0"/>
        <extend val="0"/>
        <outline val="0"/>
        <shadow val="0"/>
        <u val="none"/>
        <vertAlign val="baseline"/>
        <sz val="11"/>
        <color theme="1"/>
        <name val="Times New Roman"/>
        <family val="1"/>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name val="Times New Roman"/>
        <family val="1"/>
        <scheme val="none"/>
      </font>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imes New Roman"/>
        <family val="1"/>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Pasirinkite</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H52" totalsRowShown="0" headerRowDxfId="9" dataDxfId="7" headerRowBorderDxfId="8" tableBorderDxfId="6">
  <tableColumns count="7">
    <tableColumn id="1" xr3:uid="{00000000-0010-0000-0000-000001000000}" name="Eil.Nr. " dataDxfId="5"/>
    <tableColumn id="2" xr3:uid="{00000000-0010-0000-0000-000002000000}" name="Pirkimo objektas                                                                                Tarptautinis pavadinimas (veiklioji medžiaga), stiprumas" dataDxfId="4"/>
    <tableColumn id="5" xr3:uid="{00000000-0010-0000-0000-000005000000}" name="Mato vienetas" dataDxfId="3"/>
    <tableColumn id="3" xr3:uid="{251AE6B9-FF34-4993-9B28-6F71F72F86E1}" name="Pageidaujama pakuotė"/>
    <tableColumn id="6" xr3:uid="{00000000-0010-0000-0000-000006000000}" name="Preliminarus kiekis                                    (per 36 mėn.)" dataDxfId="2"/>
    <tableColumn id="7" xr3:uid="{00000000-0010-0000-0000-000007000000}" name="Mato vieneto kaina EUR be PVM                          (nepritaikius nuolaidos)_x000a_(pildo tiekėjas)" dataDxfId="1"/>
    <tableColumn id="9" xr3:uid="{00000000-0010-0000-0000-000009000000}" name="Kaina EUR be PVM_x000a_(5×6)" dataDxfId="0">
      <calculatedColumnFormula>F43*G43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I77"/>
  <sheetViews>
    <sheetView showGridLines="0" tabSelected="1" topLeftCell="A42" zoomScale="85" zoomScaleNormal="85" workbookViewId="0">
      <selection activeCell="C48" sqref="C48"/>
    </sheetView>
  </sheetViews>
  <sheetFormatPr defaultColWidth="9.33203125" defaultRowHeight="13.8" x14ac:dyDescent="0.25"/>
  <cols>
    <col min="1" max="1" width="9.33203125" style="11"/>
    <col min="2" max="2" width="5.44140625" style="11" customWidth="1"/>
    <col min="3" max="3" width="69.109375" style="11" customWidth="1"/>
    <col min="4" max="4" width="25.5546875" style="84" customWidth="1"/>
    <col min="5" max="5" width="26.44140625" style="84" customWidth="1"/>
    <col min="6" max="6" width="37.33203125" style="11" customWidth="1"/>
    <col min="7" max="7" width="50.6640625" style="11" customWidth="1"/>
    <col min="8" max="8" width="14.44140625" style="11" bestFit="1" customWidth="1"/>
    <col min="9" max="16384" width="9.33203125" style="1"/>
  </cols>
  <sheetData>
    <row r="1" spans="1:8" s="3" customFormat="1" ht="138.75" customHeight="1" x14ac:dyDescent="0.25">
      <c r="A1" s="8"/>
      <c r="B1" s="158" t="s">
        <v>0</v>
      </c>
      <c r="C1" s="159"/>
      <c r="D1" s="159"/>
      <c r="E1" s="159"/>
      <c r="F1" s="159"/>
      <c r="G1" s="159"/>
      <c r="H1" s="9"/>
    </row>
    <row r="2" spans="1:8" ht="20.25" customHeight="1" x14ac:dyDescent="0.35">
      <c r="A2" s="10"/>
      <c r="B2" s="162" t="s">
        <v>1</v>
      </c>
      <c r="C2" s="162"/>
      <c r="D2" s="162"/>
      <c r="E2" s="162"/>
      <c r="F2" s="162"/>
      <c r="G2" s="162"/>
    </row>
    <row r="3" spans="1:8" ht="24.75" customHeight="1" x14ac:dyDescent="0.35">
      <c r="A3" s="10"/>
      <c r="B3" s="162" t="s">
        <v>2</v>
      </c>
      <c r="C3" s="162"/>
      <c r="D3" s="162"/>
      <c r="E3" s="162"/>
      <c r="F3" s="162"/>
      <c r="G3" s="162"/>
    </row>
    <row r="4" spans="1:8" ht="42" customHeight="1" x14ac:dyDescent="0.25">
      <c r="B4" s="160" t="s">
        <v>3</v>
      </c>
      <c r="C4" s="161"/>
      <c r="D4" s="161"/>
      <c r="E4" s="161"/>
      <c r="F4" s="161"/>
      <c r="G4" s="161"/>
    </row>
    <row r="5" spans="1:8" ht="9.75" customHeight="1" x14ac:dyDescent="0.25">
      <c r="B5" s="171" t="s">
        <v>4</v>
      </c>
      <c r="C5" s="171"/>
      <c r="D5" s="171"/>
      <c r="E5" s="171"/>
      <c r="F5" s="171"/>
      <c r="G5" s="171"/>
    </row>
    <row r="6" spans="1:8" ht="28.5" customHeight="1" thickBot="1" x14ac:dyDescent="0.3">
      <c r="B6" s="172"/>
      <c r="C6" s="172"/>
      <c r="D6" s="172"/>
      <c r="E6" s="172"/>
      <c r="F6" s="172"/>
      <c r="G6" s="172"/>
    </row>
    <row r="7" spans="1:8" ht="45" customHeight="1" x14ac:dyDescent="0.25">
      <c r="B7" s="163" t="s">
        <v>5</v>
      </c>
      <c r="C7" s="164"/>
      <c r="D7" s="165"/>
      <c r="E7" s="173"/>
      <c r="F7" s="173"/>
      <c r="G7" s="174"/>
    </row>
    <row r="8" spans="1:8" ht="23.25" customHeight="1" x14ac:dyDescent="0.25">
      <c r="B8" s="166" t="s">
        <v>6</v>
      </c>
      <c r="C8" s="167"/>
      <c r="D8" s="168"/>
      <c r="E8" s="169"/>
      <c r="F8" s="169"/>
      <c r="G8" s="170"/>
    </row>
    <row r="9" spans="1:8" ht="36.75" customHeight="1" x14ac:dyDescent="0.25">
      <c r="B9" s="179" t="s">
        <v>7</v>
      </c>
      <c r="C9" s="180"/>
      <c r="D9" s="181"/>
      <c r="E9" s="169"/>
      <c r="F9" s="169"/>
      <c r="G9" s="170"/>
    </row>
    <row r="10" spans="1:8" ht="23.25" customHeight="1" x14ac:dyDescent="0.25">
      <c r="B10" s="179" t="s">
        <v>8</v>
      </c>
      <c r="C10" s="180"/>
      <c r="D10" s="181"/>
      <c r="E10" s="169"/>
      <c r="F10" s="169"/>
      <c r="G10" s="170"/>
    </row>
    <row r="11" spans="1:8" ht="36.75" customHeight="1" thickBot="1" x14ac:dyDescent="0.3">
      <c r="B11" s="182" t="s">
        <v>9</v>
      </c>
      <c r="C11" s="183"/>
      <c r="D11" s="184"/>
      <c r="E11" s="196"/>
      <c r="F11" s="196"/>
      <c r="G11" s="197"/>
    </row>
    <row r="12" spans="1:8" ht="15" customHeight="1" x14ac:dyDescent="0.25">
      <c r="B12" s="151" t="s">
        <v>10</v>
      </c>
      <c r="C12" s="151"/>
      <c r="D12" s="151"/>
      <c r="E12" s="151"/>
      <c r="F12" s="151"/>
      <c r="G12" s="151"/>
    </row>
    <row r="13" spans="1:8" ht="15" customHeight="1" x14ac:dyDescent="0.25">
      <c r="B13" s="99"/>
      <c r="C13" s="99"/>
      <c r="D13" s="99"/>
      <c r="E13" s="99"/>
      <c r="F13" s="99"/>
      <c r="G13" s="99"/>
    </row>
    <row r="14" spans="1:8" ht="46.5" customHeight="1" thickBot="1" x14ac:dyDescent="0.3">
      <c r="B14" s="99"/>
      <c r="C14" s="99"/>
      <c r="D14" s="99"/>
      <c r="E14" s="99"/>
      <c r="F14" s="99"/>
      <c r="G14" s="99"/>
    </row>
    <row r="15" spans="1:8" ht="32.25" customHeight="1" thickBot="1" x14ac:dyDescent="0.3">
      <c r="B15" s="110" t="s">
        <v>11</v>
      </c>
      <c r="C15" s="110" t="s">
        <v>12</v>
      </c>
      <c r="D15" s="177" t="s">
        <v>13</v>
      </c>
      <c r="E15" s="147" t="s">
        <v>14</v>
      </c>
      <c r="F15" s="149" t="s">
        <v>15</v>
      </c>
      <c r="G15" s="150"/>
    </row>
    <row r="16" spans="1:8" ht="113.25" customHeight="1" thickBot="1" x14ac:dyDescent="0.3">
      <c r="B16" s="111"/>
      <c r="C16" s="146"/>
      <c r="D16" s="178"/>
      <c r="E16" s="148"/>
      <c r="F16" s="12" t="s">
        <v>16</v>
      </c>
      <c r="G16" s="12" t="s">
        <v>17</v>
      </c>
    </row>
    <row r="17" spans="1:8" s="5" customFormat="1" ht="15" customHeight="1" x14ac:dyDescent="0.25">
      <c r="A17" s="10"/>
      <c r="B17" s="13">
        <v>1</v>
      </c>
      <c r="C17" s="14"/>
      <c r="D17" s="15"/>
      <c r="E17" s="15"/>
      <c r="F17" s="16"/>
      <c r="G17" s="17"/>
      <c r="H17" s="10"/>
    </row>
    <row r="18" spans="1:8" s="5" customFormat="1" ht="15" customHeight="1" thickBot="1" x14ac:dyDescent="0.3">
      <c r="A18" s="10"/>
      <c r="B18" s="18">
        <v>2</v>
      </c>
      <c r="C18" s="19"/>
      <c r="D18" s="20"/>
      <c r="E18" s="20"/>
      <c r="F18" s="21"/>
      <c r="G18" s="22"/>
      <c r="H18" s="10"/>
    </row>
    <row r="19" spans="1:8" ht="15" customHeight="1" x14ac:dyDescent="0.25">
      <c r="B19" s="151" t="s">
        <v>18</v>
      </c>
      <c r="C19" s="99"/>
      <c r="D19" s="99"/>
      <c r="E19" s="99"/>
      <c r="F19" s="99"/>
      <c r="G19" s="99"/>
    </row>
    <row r="20" spans="1:8" ht="15" customHeight="1" x14ac:dyDescent="0.25">
      <c r="B20" s="99"/>
      <c r="C20" s="99"/>
      <c r="D20" s="99"/>
      <c r="E20" s="99"/>
      <c r="F20" s="99"/>
      <c r="G20" s="99"/>
    </row>
    <row r="21" spans="1:8" ht="51.75" customHeight="1" thickBot="1" x14ac:dyDescent="0.3">
      <c r="B21" s="100"/>
      <c r="C21" s="100"/>
      <c r="D21" s="100"/>
      <c r="E21" s="100"/>
      <c r="F21" s="100"/>
      <c r="G21" s="100"/>
    </row>
    <row r="22" spans="1:8" s="2" customFormat="1" ht="73.5" customHeight="1" thickBot="1" x14ac:dyDescent="0.3">
      <c r="A22" s="23"/>
      <c r="B22" s="152" t="s">
        <v>19</v>
      </c>
      <c r="C22" s="175" t="s">
        <v>20</v>
      </c>
      <c r="D22" s="156" t="s">
        <v>21</v>
      </c>
      <c r="E22" s="154" t="s">
        <v>22</v>
      </c>
      <c r="F22" s="175" t="s">
        <v>23</v>
      </c>
      <c r="G22" s="24" t="s">
        <v>24</v>
      </c>
      <c r="H22" s="23"/>
    </row>
    <row r="23" spans="1:8" s="2" customFormat="1" ht="66" customHeight="1" thickBot="1" x14ac:dyDescent="0.3">
      <c r="A23" s="23"/>
      <c r="B23" s="153"/>
      <c r="C23" s="176"/>
      <c r="D23" s="157"/>
      <c r="E23" s="155"/>
      <c r="F23" s="176"/>
      <c r="G23" s="25" t="s">
        <v>25</v>
      </c>
      <c r="H23" s="23"/>
    </row>
    <row r="24" spans="1:8" s="6" customFormat="1" ht="21.75" customHeight="1" x14ac:dyDescent="0.25">
      <c r="A24" s="26"/>
      <c r="B24" s="27">
        <v>1</v>
      </c>
      <c r="C24" s="16"/>
      <c r="D24" s="15"/>
      <c r="E24" s="15"/>
      <c r="F24" s="16"/>
      <c r="G24" s="28"/>
      <c r="H24" s="26"/>
    </row>
    <row r="25" spans="1:8" s="6" customFormat="1" ht="21.75" customHeight="1" thickBot="1" x14ac:dyDescent="0.3">
      <c r="A25" s="26"/>
      <c r="B25" s="29">
        <v>2</v>
      </c>
      <c r="C25" s="21"/>
      <c r="D25" s="20"/>
      <c r="E25" s="20"/>
      <c r="F25" s="30"/>
      <c r="G25" s="31"/>
      <c r="H25" s="26"/>
    </row>
    <row r="26" spans="1:8" s="2" customFormat="1" ht="21.75" customHeight="1" x14ac:dyDescent="0.25">
      <c r="A26" s="23"/>
      <c r="B26" s="99" t="s">
        <v>26</v>
      </c>
      <c r="C26" s="99"/>
      <c r="D26" s="99"/>
      <c r="E26" s="99"/>
      <c r="F26" s="99"/>
      <c r="G26" s="99"/>
      <c r="H26" s="23"/>
    </row>
    <row r="27" spans="1:8" s="2" customFormat="1" ht="12.75" customHeight="1" x14ac:dyDescent="0.25">
      <c r="A27" s="23"/>
      <c r="B27" s="99"/>
      <c r="C27" s="99"/>
      <c r="D27" s="99"/>
      <c r="E27" s="99"/>
      <c r="F27" s="99"/>
      <c r="G27" s="99"/>
      <c r="H27" s="23"/>
    </row>
    <row r="28" spans="1:8" s="2" customFormat="1" ht="48.75" customHeight="1" thickBot="1" x14ac:dyDescent="0.3">
      <c r="A28" s="23"/>
      <c r="B28" s="99"/>
      <c r="C28" s="99"/>
      <c r="D28" s="99"/>
      <c r="E28" s="99"/>
      <c r="F28" s="99"/>
      <c r="G28" s="99"/>
      <c r="H28" s="23"/>
    </row>
    <row r="29" spans="1:8" s="2" customFormat="1" ht="45.75" customHeight="1" thickBot="1" x14ac:dyDescent="0.3">
      <c r="A29" s="23"/>
      <c r="B29" s="188" t="s">
        <v>11</v>
      </c>
      <c r="C29" s="188" t="s">
        <v>27</v>
      </c>
      <c r="D29" s="198" t="s">
        <v>28</v>
      </c>
      <c r="E29" s="199"/>
      <c r="F29" s="129" t="s">
        <v>29</v>
      </c>
      <c r="G29" s="130"/>
      <c r="H29" s="23"/>
    </row>
    <row r="30" spans="1:8" s="2" customFormat="1" ht="21.75" customHeight="1" thickBot="1" x14ac:dyDescent="0.3">
      <c r="A30" s="23"/>
      <c r="B30" s="189"/>
      <c r="C30" s="189"/>
      <c r="D30" s="200"/>
      <c r="E30" s="201"/>
      <c r="F30" s="32" t="s">
        <v>16</v>
      </c>
      <c r="G30" s="33" t="s">
        <v>17</v>
      </c>
      <c r="H30" s="23"/>
    </row>
    <row r="31" spans="1:8" s="6" customFormat="1" ht="25.5" customHeight="1" x14ac:dyDescent="0.25">
      <c r="A31" s="26"/>
      <c r="B31" s="34">
        <v>1</v>
      </c>
      <c r="C31" s="35"/>
      <c r="D31" s="202"/>
      <c r="E31" s="202"/>
      <c r="F31" s="35"/>
      <c r="G31" s="36"/>
      <c r="H31" s="26"/>
    </row>
    <row r="32" spans="1:8" s="6" customFormat="1" ht="24" customHeight="1" thickBot="1" x14ac:dyDescent="0.3">
      <c r="A32" s="26"/>
      <c r="B32" s="29">
        <v>2</v>
      </c>
      <c r="C32" s="21"/>
      <c r="D32" s="128"/>
      <c r="E32" s="128"/>
      <c r="F32" s="21"/>
      <c r="G32" s="31"/>
      <c r="H32" s="26"/>
    </row>
    <row r="33" spans="1:9" s="2" customFormat="1" ht="24" customHeight="1" x14ac:dyDescent="0.25">
      <c r="A33" s="23"/>
      <c r="B33" s="99" t="s">
        <v>30</v>
      </c>
      <c r="C33" s="99"/>
      <c r="D33" s="99"/>
      <c r="E33" s="99"/>
      <c r="F33" s="99"/>
      <c r="G33" s="99"/>
      <c r="H33" s="23"/>
    </row>
    <row r="34" spans="1:9" s="2" customFormat="1" ht="24" customHeight="1" x14ac:dyDescent="0.25">
      <c r="A34" s="23"/>
      <c r="B34" s="99"/>
      <c r="C34" s="99"/>
      <c r="D34" s="99"/>
      <c r="E34" s="99"/>
      <c r="F34" s="99"/>
      <c r="G34" s="99"/>
      <c r="H34" s="23"/>
    </row>
    <row r="35" spans="1:9" s="2" customFormat="1" ht="45" customHeight="1" thickBot="1" x14ac:dyDescent="0.3">
      <c r="A35" s="23"/>
      <c r="B35" s="100"/>
      <c r="C35" s="100"/>
      <c r="D35" s="100"/>
      <c r="E35" s="100"/>
      <c r="F35" s="100"/>
      <c r="G35" s="100"/>
      <c r="H35" s="23"/>
    </row>
    <row r="36" spans="1:9" s="2" customFormat="1" ht="39.75" customHeight="1" thickBot="1" x14ac:dyDescent="0.3">
      <c r="A36" s="23"/>
      <c r="B36" s="37" t="s">
        <v>11</v>
      </c>
      <c r="C36" s="195" t="s">
        <v>31</v>
      </c>
      <c r="D36" s="191"/>
      <c r="E36" s="190" t="s">
        <v>32</v>
      </c>
      <c r="F36" s="191"/>
      <c r="G36" s="192"/>
      <c r="H36" s="23"/>
    </row>
    <row r="37" spans="1:9" s="6" customFormat="1" ht="24" customHeight="1" x14ac:dyDescent="0.25">
      <c r="A37" s="26"/>
      <c r="B37" s="34">
        <v>1</v>
      </c>
      <c r="C37" s="136"/>
      <c r="D37" s="134"/>
      <c r="E37" s="133"/>
      <c r="F37" s="134"/>
      <c r="G37" s="135"/>
      <c r="H37" s="26"/>
    </row>
    <row r="38" spans="1:9" s="6" customFormat="1" ht="24" customHeight="1" thickBot="1" x14ac:dyDescent="0.3">
      <c r="A38" s="26"/>
      <c r="B38" s="29">
        <v>2</v>
      </c>
      <c r="C38" s="131"/>
      <c r="D38" s="132"/>
      <c r="E38" s="193"/>
      <c r="F38" s="132"/>
      <c r="G38" s="194"/>
      <c r="H38" s="26"/>
    </row>
    <row r="39" spans="1:9" s="2" customFormat="1" ht="52.5" customHeight="1" x14ac:dyDescent="0.25">
      <c r="A39" s="23"/>
      <c r="B39" s="38"/>
      <c r="C39" s="39"/>
      <c r="D39" s="40"/>
      <c r="E39" s="40"/>
      <c r="F39" s="39"/>
      <c r="G39" s="39"/>
      <c r="H39" s="23"/>
    </row>
    <row r="40" spans="1:9" s="2" customFormat="1" ht="39.75" customHeight="1" x14ac:dyDescent="0.25">
      <c r="A40" s="23"/>
      <c r="B40" s="116" t="s">
        <v>33</v>
      </c>
      <c r="C40" s="117"/>
      <c r="D40" s="117"/>
      <c r="E40" s="117"/>
      <c r="F40" s="117"/>
      <c r="G40" s="117"/>
      <c r="H40" s="118"/>
    </row>
    <row r="41" spans="1:9" s="2" customFormat="1" ht="294" customHeight="1" thickBot="1" x14ac:dyDescent="0.3">
      <c r="A41" s="23"/>
      <c r="B41" s="119" t="s">
        <v>34</v>
      </c>
      <c r="C41" s="120"/>
      <c r="D41" s="120"/>
      <c r="E41" s="120"/>
      <c r="F41" s="120"/>
      <c r="G41" s="120"/>
      <c r="H41" s="121"/>
    </row>
    <row r="42" spans="1:9" s="2" customFormat="1" ht="72.75" customHeight="1" x14ac:dyDescent="0.25">
      <c r="A42" s="23"/>
      <c r="B42" s="87" t="s">
        <v>35</v>
      </c>
      <c r="C42" s="88" t="s">
        <v>36</v>
      </c>
      <c r="D42" s="89" t="s">
        <v>37</v>
      </c>
      <c r="E42" s="89" t="s">
        <v>38</v>
      </c>
      <c r="F42" s="88" t="s">
        <v>101</v>
      </c>
      <c r="G42" s="90" t="s">
        <v>98</v>
      </c>
      <c r="H42" s="91" t="s">
        <v>39</v>
      </c>
      <c r="I42" s="23"/>
    </row>
    <row r="43" spans="1:9" s="2" customFormat="1" ht="19.5" customHeight="1" x14ac:dyDescent="0.3">
      <c r="A43" s="23"/>
      <c r="B43" s="41">
        <v>1</v>
      </c>
      <c r="C43" s="42">
        <v>2</v>
      </c>
      <c r="D43" s="43">
        <v>3</v>
      </c>
      <c r="E43" s="86">
        <v>4</v>
      </c>
      <c r="F43" s="43">
        <v>5</v>
      </c>
      <c r="G43" s="44">
        <v>6</v>
      </c>
      <c r="H43" s="45">
        <v>7</v>
      </c>
      <c r="I43" s="23"/>
    </row>
    <row r="44" spans="1:9" s="2" customFormat="1" ht="40.950000000000003" customHeight="1" x14ac:dyDescent="0.25">
      <c r="A44" s="23"/>
      <c r="B44" s="92">
        <v>1</v>
      </c>
      <c r="C44" s="203" t="s">
        <v>40</v>
      </c>
      <c r="D44" s="46" t="s">
        <v>41</v>
      </c>
      <c r="E44" s="85" t="s">
        <v>42</v>
      </c>
      <c r="F44" s="47">
        <v>5</v>
      </c>
      <c r="G44" s="48">
        <v>0</v>
      </c>
      <c r="H44" s="93">
        <f t="shared" ref="H44:H50" si="0">F44*G44</f>
        <v>0</v>
      </c>
      <c r="I44" s="23"/>
    </row>
    <row r="45" spans="1:9" s="2" customFormat="1" ht="39" customHeight="1" x14ac:dyDescent="0.25">
      <c r="A45" s="23"/>
      <c r="B45" s="92">
        <v>2</v>
      </c>
      <c r="C45" s="203" t="s">
        <v>43</v>
      </c>
      <c r="D45" s="46" t="s">
        <v>41</v>
      </c>
      <c r="E45" s="85" t="s">
        <v>42</v>
      </c>
      <c r="F45" s="47">
        <v>5</v>
      </c>
      <c r="G45" s="48">
        <v>0</v>
      </c>
      <c r="H45" s="93">
        <f>F45*G45</f>
        <v>0</v>
      </c>
      <c r="I45" s="23"/>
    </row>
    <row r="46" spans="1:9" s="2" customFormat="1" ht="31.2" customHeight="1" x14ac:dyDescent="0.25">
      <c r="A46" s="23"/>
      <c r="B46" s="92">
        <v>3</v>
      </c>
      <c r="C46" s="49" t="s">
        <v>44</v>
      </c>
      <c r="D46" s="46" t="s">
        <v>41</v>
      </c>
      <c r="E46" s="85" t="s">
        <v>45</v>
      </c>
      <c r="F46" s="47">
        <v>5</v>
      </c>
      <c r="G46" s="48">
        <v>0</v>
      </c>
      <c r="H46" s="93">
        <f>F46*G46</f>
        <v>0</v>
      </c>
      <c r="I46" s="23"/>
    </row>
    <row r="47" spans="1:9" s="2" customFormat="1" ht="19.5" customHeight="1" x14ac:dyDescent="0.25">
      <c r="A47" s="23"/>
      <c r="B47" s="92">
        <v>4</v>
      </c>
      <c r="C47" s="49" t="s">
        <v>46</v>
      </c>
      <c r="D47" s="46" t="s">
        <v>41</v>
      </c>
      <c r="E47" s="85" t="s">
        <v>47</v>
      </c>
      <c r="F47" s="47">
        <v>5</v>
      </c>
      <c r="G47" s="48">
        <v>0</v>
      </c>
      <c r="H47" s="93">
        <f>F47*G47</f>
        <v>0</v>
      </c>
      <c r="I47" s="23"/>
    </row>
    <row r="48" spans="1:9" s="2" customFormat="1" ht="37.200000000000003" customHeight="1" x14ac:dyDescent="0.25">
      <c r="A48" s="23"/>
      <c r="B48" s="92">
        <v>5</v>
      </c>
      <c r="C48" s="203" t="s">
        <v>48</v>
      </c>
      <c r="D48" s="46" t="s">
        <v>41</v>
      </c>
      <c r="E48" s="85" t="s">
        <v>49</v>
      </c>
      <c r="F48" s="47">
        <v>5</v>
      </c>
      <c r="G48" s="48">
        <v>0</v>
      </c>
      <c r="H48" s="93">
        <f>F48*G48</f>
        <v>0</v>
      </c>
      <c r="I48" s="23"/>
    </row>
    <row r="49" spans="1:9" s="2" customFormat="1" ht="25.95" customHeight="1" x14ac:dyDescent="0.25">
      <c r="A49" s="23"/>
      <c r="B49" s="92">
        <v>6</v>
      </c>
      <c r="C49" s="203" t="s">
        <v>50</v>
      </c>
      <c r="D49" s="46" t="s">
        <v>41</v>
      </c>
      <c r="E49" s="85" t="s">
        <v>51</v>
      </c>
      <c r="F49" s="47">
        <v>5</v>
      </c>
      <c r="G49" s="48">
        <v>0</v>
      </c>
      <c r="H49" s="93">
        <f>F49*G49</f>
        <v>0</v>
      </c>
      <c r="I49" s="23"/>
    </row>
    <row r="50" spans="1:9" s="2" customFormat="1" ht="37.200000000000003" customHeight="1" x14ac:dyDescent="0.25">
      <c r="A50" s="23"/>
      <c r="B50" s="92">
        <v>7</v>
      </c>
      <c r="C50" s="203" t="s">
        <v>52</v>
      </c>
      <c r="D50" s="46" t="s">
        <v>41</v>
      </c>
      <c r="E50" s="85" t="s">
        <v>53</v>
      </c>
      <c r="F50" s="47">
        <v>5</v>
      </c>
      <c r="G50" s="48">
        <v>0</v>
      </c>
      <c r="H50" s="93">
        <f>F50*G50</f>
        <v>0</v>
      </c>
      <c r="I50" s="23"/>
    </row>
    <row r="51" spans="1:9" s="2" customFormat="1" ht="33" customHeight="1" x14ac:dyDescent="0.25">
      <c r="A51" s="23"/>
      <c r="B51" s="92">
        <v>8</v>
      </c>
      <c r="C51" s="203" t="s">
        <v>54</v>
      </c>
      <c r="D51" s="46" t="s">
        <v>41</v>
      </c>
      <c r="E51" s="85" t="s">
        <v>55</v>
      </c>
      <c r="F51" s="47">
        <v>5</v>
      </c>
      <c r="G51" s="48">
        <v>0</v>
      </c>
      <c r="H51" s="93">
        <f>F51*G51</f>
        <v>0</v>
      </c>
      <c r="I51" s="23"/>
    </row>
    <row r="52" spans="1:9" s="2" customFormat="1" ht="36.6" customHeight="1" x14ac:dyDescent="0.25">
      <c r="A52" s="23"/>
      <c r="B52" s="92">
        <v>9</v>
      </c>
      <c r="C52" s="49" t="s">
        <v>56</v>
      </c>
      <c r="D52" s="46" t="s">
        <v>41</v>
      </c>
      <c r="E52" s="85" t="s">
        <v>57</v>
      </c>
      <c r="F52" s="47">
        <v>5</v>
      </c>
      <c r="G52" s="48">
        <v>0</v>
      </c>
      <c r="H52" s="93">
        <f>F52*G52</f>
        <v>0</v>
      </c>
      <c r="I52" s="23"/>
    </row>
    <row r="53" spans="1:9" s="2" customFormat="1" ht="25.95" customHeight="1" x14ac:dyDescent="0.25">
      <c r="A53" s="23"/>
      <c r="B53" s="122" t="s">
        <v>94</v>
      </c>
      <c r="C53" s="123"/>
      <c r="D53" s="123"/>
      <c r="E53" s="123"/>
      <c r="F53" s="123"/>
      <c r="G53" s="124"/>
      <c r="H53" s="96">
        <f>SUM(H44:H52)</f>
        <v>0</v>
      </c>
      <c r="I53" s="23"/>
    </row>
    <row r="54" spans="1:9" s="2" customFormat="1" ht="78" customHeight="1" x14ac:dyDescent="0.25">
      <c r="A54" s="23"/>
      <c r="B54" s="125" t="s">
        <v>97</v>
      </c>
      <c r="C54" s="126"/>
      <c r="D54" s="126"/>
      <c r="E54" s="126"/>
      <c r="F54" s="126"/>
      <c r="G54" s="127"/>
      <c r="H54" s="97">
        <v>0</v>
      </c>
      <c r="I54" s="23"/>
    </row>
    <row r="55" spans="1:9" s="2" customFormat="1" ht="45" customHeight="1" x14ac:dyDescent="0.25">
      <c r="A55" s="23"/>
      <c r="B55" s="185" t="s">
        <v>95</v>
      </c>
      <c r="C55" s="186"/>
      <c r="D55" s="186"/>
      <c r="E55" s="186"/>
      <c r="F55" s="187"/>
      <c r="G55" s="112">
        <f>H53-H53*(H54/100%)</f>
        <v>0</v>
      </c>
      <c r="H55" s="113"/>
    </row>
    <row r="56" spans="1:9" s="2" customFormat="1" ht="18.75" customHeight="1" x14ac:dyDescent="0.25">
      <c r="A56" s="23"/>
      <c r="B56" s="142" t="s">
        <v>58</v>
      </c>
      <c r="C56" s="143"/>
      <c r="D56" s="143"/>
      <c r="E56" s="143"/>
      <c r="F56" s="50" t="s">
        <v>59</v>
      </c>
      <c r="G56" s="112" t="e" vm="1">
        <f>G55*(F56/100)</f>
        <v>#VALUE!</v>
      </c>
      <c r="H56" s="113"/>
    </row>
    <row r="57" spans="1:9" s="2" customFormat="1" ht="19.5" customHeight="1" thickBot="1" x14ac:dyDescent="0.3">
      <c r="A57" s="23"/>
      <c r="B57" s="144" t="s">
        <v>96</v>
      </c>
      <c r="C57" s="145"/>
      <c r="D57" s="145"/>
      <c r="E57" s="145"/>
      <c r="F57" s="145"/>
      <c r="G57" s="114" t="e" vm="2">
        <f>SUM(G55:G56)</f>
        <v>#VALUE!</v>
      </c>
      <c r="H57" s="115"/>
    </row>
    <row r="58" spans="1:9" s="2" customFormat="1" ht="19.5" customHeight="1" x14ac:dyDescent="0.25">
      <c r="A58" s="23"/>
      <c r="B58" s="94"/>
      <c r="C58" s="94"/>
      <c r="D58" s="94"/>
      <c r="E58" s="94"/>
      <c r="F58" s="94"/>
      <c r="G58" s="95"/>
      <c r="H58" s="95"/>
    </row>
    <row r="59" spans="1:9" s="2" customFormat="1" ht="19.5" customHeight="1" x14ac:dyDescent="0.25">
      <c r="A59" s="23"/>
      <c r="B59" s="141" t="s">
        <v>60</v>
      </c>
      <c r="C59" s="141"/>
      <c r="D59" s="141"/>
      <c r="E59" s="141"/>
      <c r="F59" s="141"/>
      <c r="G59" s="141"/>
      <c r="H59" s="23"/>
    </row>
    <row r="60" spans="1:9" s="6" customFormat="1" ht="16.5" customHeight="1" thickBot="1" x14ac:dyDescent="0.3">
      <c r="A60" s="26"/>
      <c r="B60" s="137" t="s">
        <v>61</v>
      </c>
      <c r="C60" s="137"/>
      <c r="D60" s="137"/>
      <c r="E60" s="137"/>
      <c r="F60" s="137"/>
      <c r="G60" s="137"/>
      <c r="H60" s="26"/>
    </row>
    <row r="61" spans="1:9" ht="96" customHeight="1" thickBot="1" x14ac:dyDescent="0.3">
      <c r="B61" s="138" t="s">
        <v>99</v>
      </c>
      <c r="C61" s="139"/>
      <c r="D61" s="139"/>
      <c r="E61" s="139"/>
      <c r="F61" s="139"/>
      <c r="G61" s="140"/>
    </row>
    <row r="62" spans="1:9" ht="60" customHeight="1" x14ac:dyDescent="0.25">
      <c r="B62" s="98" t="s">
        <v>100</v>
      </c>
      <c r="C62" s="98"/>
      <c r="D62" s="98"/>
      <c r="E62" s="98"/>
      <c r="F62" s="98"/>
      <c r="G62" s="98"/>
    </row>
    <row r="63" spans="1:9" ht="43.5" customHeight="1" x14ac:dyDescent="0.25">
      <c r="B63" s="99" t="s">
        <v>62</v>
      </c>
      <c r="C63" s="99"/>
      <c r="D63" s="99"/>
      <c r="E63" s="99"/>
      <c r="F63" s="99"/>
      <c r="G63" s="99"/>
    </row>
    <row r="64" spans="1:9" ht="16.5" customHeight="1" thickBot="1" x14ac:dyDescent="0.3">
      <c r="B64" s="100"/>
      <c r="C64" s="100"/>
      <c r="D64" s="100"/>
      <c r="E64" s="100"/>
      <c r="F64" s="100"/>
      <c r="G64" s="100"/>
    </row>
    <row r="65" spans="1:8" ht="71.25" customHeight="1" thickBot="1" x14ac:dyDescent="0.3">
      <c r="B65" s="106" t="s">
        <v>63</v>
      </c>
      <c r="C65" s="110" t="s">
        <v>64</v>
      </c>
      <c r="D65" s="108" t="s">
        <v>65</v>
      </c>
      <c r="E65" s="102" t="s">
        <v>66</v>
      </c>
      <c r="F65" s="33" t="s">
        <v>67</v>
      </c>
      <c r="G65" s="104" t="s">
        <v>68</v>
      </c>
    </row>
    <row r="66" spans="1:8" ht="40.5" customHeight="1" thickBot="1" x14ac:dyDescent="0.3">
      <c r="B66" s="107"/>
      <c r="C66" s="111"/>
      <c r="D66" s="109"/>
      <c r="E66" s="103"/>
      <c r="F66" s="51" t="s">
        <v>69</v>
      </c>
      <c r="G66" s="105"/>
    </row>
    <row r="67" spans="1:8" ht="15" customHeight="1" thickBot="1" x14ac:dyDescent="0.3">
      <c r="B67" s="52">
        <v>1</v>
      </c>
      <c r="C67" s="53">
        <v>2</v>
      </c>
      <c r="D67" s="54">
        <v>3</v>
      </c>
      <c r="E67" s="55">
        <v>4</v>
      </c>
      <c r="F67" s="56">
        <v>5</v>
      </c>
      <c r="G67" s="53">
        <v>6</v>
      </c>
    </row>
    <row r="68" spans="1:8" s="4" customFormat="1" ht="31.95" customHeight="1" x14ac:dyDescent="0.25">
      <c r="A68" s="57"/>
      <c r="B68" s="58">
        <v>1</v>
      </c>
      <c r="C68" s="59" t="s">
        <v>70</v>
      </c>
      <c r="D68" s="60" t="s">
        <v>71</v>
      </c>
      <c r="E68" s="61" t="s">
        <v>72</v>
      </c>
      <c r="F68" s="62" t="s">
        <v>59</v>
      </c>
      <c r="G68" s="63"/>
      <c r="H68" s="57"/>
    </row>
    <row r="69" spans="1:8" ht="65.400000000000006" customHeight="1" x14ac:dyDescent="0.25">
      <c r="B69" s="64">
        <v>2</v>
      </c>
      <c r="C69" s="65" t="s">
        <v>73</v>
      </c>
      <c r="D69" s="47" t="s">
        <v>71</v>
      </c>
      <c r="E69" s="66" t="s">
        <v>72</v>
      </c>
      <c r="F69" s="67" t="s">
        <v>59</v>
      </c>
      <c r="G69" s="68"/>
    </row>
    <row r="70" spans="1:8" ht="63" customHeight="1" x14ac:dyDescent="0.25">
      <c r="B70" s="64">
        <v>3</v>
      </c>
      <c r="C70" s="65" t="s">
        <v>74</v>
      </c>
      <c r="D70" s="47" t="s">
        <v>71</v>
      </c>
      <c r="E70" s="46" t="s">
        <v>75</v>
      </c>
      <c r="F70" s="67" t="s">
        <v>59</v>
      </c>
      <c r="G70" s="68"/>
    </row>
    <row r="71" spans="1:8" ht="40.950000000000003" customHeight="1" x14ac:dyDescent="0.25">
      <c r="B71" s="64">
        <v>4</v>
      </c>
      <c r="C71" s="69" t="s">
        <v>76</v>
      </c>
      <c r="D71" s="47" t="s">
        <v>71</v>
      </c>
      <c r="E71" s="47" t="s">
        <v>77</v>
      </c>
      <c r="F71" s="67" t="s">
        <v>59</v>
      </c>
      <c r="G71" s="68"/>
    </row>
    <row r="72" spans="1:8" ht="40.950000000000003" customHeight="1" x14ac:dyDescent="0.25">
      <c r="B72" s="70">
        <v>5</v>
      </c>
      <c r="C72" s="73" t="s">
        <v>93</v>
      </c>
      <c r="D72" s="47" t="s">
        <v>71</v>
      </c>
      <c r="E72" s="47" t="s">
        <v>77</v>
      </c>
      <c r="F72" s="67" t="s">
        <v>59</v>
      </c>
      <c r="G72" s="71"/>
    </row>
    <row r="73" spans="1:8" ht="55.8" thickBot="1" x14ac:dyDescent="0.3">
      <c r="B73" s="72">
        <v>5</v>
      </c>
      <c r="C73" s="73" t="s">
        <v>78</v>
      </c>
      <c r="D73" s="74" t="s">
        <v>79</v>
      </c>
      <c r="E73" s="74" t="s">
        <v>80</v>
      </c>
      <c r="F73" s="67" t="s">
        <v>59</v>
      </c>
      <c r="G73" s="75"/>
    </row>
    <row r="74" spans="1:8" ht="154.94999999999999" customHeight="1" x14ac:dyDescent="0.25">
      <c r="B74" s="101" t="s">
        <v>81</v>
      </c>
      <c r="C74" s="101"/>
      <c r="D74" s="101"/>
      <c r="E74" s="101"/>
      <c r="F74" s="101"/>
      <c r="G74" s="101"/>
    </row>
    <row r="75" spans="1:8" ht="118.5" customHeight="1" thickBot="1" x14ac:dyDescent="0.3">
      <c r="B75" s="76"/>
      <c r="C75" s="77"/>
      <c r="D75" s="78"/>
      <c r="E75" s="79"/>
      <c r="F75" s="10"/>
      <c r="G75" s="10"/>
    </row>
    <row r="76" spans="1:8" s="5" customFormat="1" ht="40.5" customHeight="1" x14ac:dyDescent="0.25">
      <c r="A76" s="10"/>
      <c r="B76" s="11"/>
      <c r="C76" s="80" t="s">
        <v>82</v>
      </c>
      <c r="D76" s="81"/>
      <c r="E76" s="82" t="s">
        <v>83</v>
      </c>
      <c r="F76" s="83"/>
      <c r="G76" s="80" t="s">
        <v>84</v>
      </c>
      <c r="H76" s="10"/>
    </row>
    <row r="77" spans="1:8" ht="48.75" customHeight="1" x14ac:dyDescent="0.25"/>
  </sheetData>
  <mergeCells count="62">
    <mergeCell ref="B9:D9"/>
    <mergeCell ref="B10:D10"/>
    <mergeCell ref="B11:D11"/>
    <mergeCell ref="B55:F55"/>
    <mergeCell ref="B29:B30"/>
    <mergeCell ref="E36:G36"/>
    <mergeCell ref="E38:G38"/>
    <mergeCell ref="C36:D36"/>
    <mergeCell ref="E9:G9"/>
    <mergeCell ref="E10:G10"/>
    <mergeCell ref="E11:G11"/>
    <mergeCell ref="B33:G35"/>
    <mergeCell ref="D29:E30"/>
    <mergeCell ref="C29:C30"/>
    <mergeCell ref="D31:E31"/>
    <mergeCell ref="B12:G14"/>
    <mergeCell ref="B26:G28"/>
    <mergeCell ref="E22:E23"/>
    <mergeCell ref="D22:D23"/>
    <mergeCell ref="B1:G1"/>
    <mergeCell ref="B4:G4"/>
    <mergeCell ref="B2:G2"/>
    <mergeCell ref="B7:D7"/>
    <mergeCell ref="B8:D8"/>
    <mergeCell ref="E8:G8"/>
    <mergeCell ref="B3:G3"/>
    <mergeCell ref="B5:G6"/>
    <mergeCell ref="E7:G7"/>
    <mergeCell ref="C22:C23"/>
    <mergeCell ref="F22:F23"/>
    <mergeCell ref="D15:D16"/>
    <mergeCell ref="B15:B16"/>
    <mergeCell ref="C15:C16"/>
    <mergeCell ref="E15:E16"/>
    <mergeCell ref="F15:G15"/>
    <mergeCell ref="B19:G21"/>
    <mergeCell ref="B22:B23"/>
    <mergeCell ref="B60:G60"/>
    <mergeCell ref="B61:G61"/>
    <mergeCell ref="B59:G59"/>
    <mergeCell ref="B56:E56"/>
    <mergeCell ref="B57:F57"/>
    <mergeCell ref="D32:E32"/>
    <mergeCell ref="F29:G29"/>
    <mergeCell ref="C38:D38"/>
    <mergeCell ref="E37:G37"/>
    <mergeCell ref="C37:D37"/>
    <mergeCell ref="G55:H55"/>
    <mergeCell ref="G56:H56"/>
    <mergeCell ref="G57:H57"/>
    <mergeCell ref="B40:H40"/>
    <mergeCell ref="B41:H41"/>
    <mergeCell ref="B53:G53"/>
    <mergeCell ref="B54:G54"/>
    <mergeCell ref="B62:G62"/>
    <mergeCell ref="B63:G64"/>
    <mergeCell ref="B74:G74"/>
    <mergeCell ref="E65:E66"/>
    <mergeCell ref="G65:G66"/>
    <mergeCell ref="B65:B66"/>
    <mergeCell ref="D65:D66"/>
    <mergeCell ref="C65:C66"/>
  </mergeCells>
  <dataValidations count="2">
    <dataValidation type="list" allowBlank="1" showInputMessage="1" showErrorMessage="1" sqref="F68" xr:uid="{00000000-0002-0000-0000-000000000000}">
      <formula1>"Pasirinkite, Taip, Ne"</formula1>
    </dataValidation>
    <dataValidation type="list" allowBlank="1" showInputMessage="1" showErrorMessage="1" promptTitle="Pasirinkite" sqref="F69:F7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fitToWidth="0" orientation="portrait" r:id="rId1"/>
  <ignoredErrors>
    <ignoredError sqref="G56" formula="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7C47344C-18F7-4C9D-9366-34FA452FB163}">
          <x14:formula1>
            <xm:f>Sheet1!$D$1:$D$4</xm:f>
          </x14:formula1>
          <xm:sqref>F56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D15" sqref="D15"/>
    </sheetView>
  </sheetViews>
  <sheetFormatPr defaultRowHeight="14.4" x14ac:dyDescent="0.3"/>
  <cols>
    <col min="1" max="1" width="46.6640625" customWidth="1"/>
    <col min="2" max="2" width="27.33203125" customWidth="1"/>
    <col min="3" max="3" width="25.109375" customWidth="1"/>
  </cols>
  <sheetData>
    <row r="1" spans="1:4" x14ac:dyDescent="0.3">
      <c r="A1" t="s">
        <v>59</v>
      </c>
      <c r="D1" t="s">
        <v>59</v>
      </c>
    </row>
    <row r="2" spans="1:4" x14ac:dyDescent="0.3">
      <c r="A2" t="s">
        <v>85</v>
      </c>
      <c r="B2" t="s">
        <v>59</v>
      </c>
      <c r="C2" t="s">
        <v>59</v>
      </c>
      <c r="D2">
        <v>0</v>
      </c>
    </row>
    <row r="3" spans="1:4" ht="36.75" customHeight="1" x14ac:dyDescent="0.3">
      <c r="A3" t="s">
        <v>86</v>
      </c>
      <c r="B3" s="7" t="s">
        <v>87</v>
      </c>
      <c r="C3" t="s">
        <v>88</v>
      </c>
      <c r="D3">
        <v>9</v>
      </c>
    </row>
    <row r="4" spans="1:4" x14ac:dyDescent="0.3">
      <c r="A4" t="s">
        <v>89</v>
      </c>
      <c r="B4" s="7" t="s">
        <v>88</v>
      </c>
      <c r="C4" t="s">
        <v>90</v>
      </c>
      <c r="D4">
        <v>21</v>
      </c>
    </row>
    <row r="5" spans="1:4" x14ac:dyDescent="0.3">
      <c r="B5" s="7"/>
      <c r="C5" t="s">
        <v>91</v>
      </c>
    </row>
    <row r="6" spans="1:4" x14ac:dyDescent="0.3">
      <c r="C6" t="s">
        <v>92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92B6C4E323F5549A49E06AC946AF673" ma:contentTypeVersion="18" ma:contentTypeDescription="Create a new document." ma:contentTypeScope="" ma:versionID="e466012ac2d961c83ff857e30fd05528">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9a7d833671689f6decc7359de7eb791e"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78B09212-3E47-4AFF-B4AE-843C1ADEB1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481cef-3246-4b5d-ae39-eee161edcbd8"/>
    <ds:schemaRef ds:uri="0a9242a5-c8f1-4c7e-9b63-a25179e8e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0a9242a5-c8f1-4c7e-9b63-a25179e8e4ee"/>
    <ds:schemaRef ds:uri="06481cef-3246-4b5d-ae39-eee161edcb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Valentina Boištianienė</cp:lastModifiedBy>
  <cp:revision/>
  <cp:lastPrinted>2025-10-21T06:03:06Z</cp:lastPrinted>
  <dcterms:created xsi:type="dcterms:W3CDTF">2020-02-28T08:26:56Z</dcterms:created>
  <dcterms:modified xsi:type="dcterms:W3CDTF">2025-10-24T10:22:50Z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